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0" yWindow="490" windowWidth="18880" windowHeight="8740"/>
  </bookViews>
  <sheets>
    <sheet name="Avinash" sheetId="1" r:id="rId1"/>
  </sheets>
  <calcPr calcId="144525"/>
</workbook>
</file>

<file path=xl/calcChain.xml><?xml version="1.0" encoding="utf-8"?>
<calcChain xmlns="http://schemas.openxmlformats.org/spreadsheetml/2006/main">
  <c r="AB9" i="1" l="1"/>
  <c r="R9" i="1"/>
  <c r="J9" i="1"/>
  <c r="B9" i="1"/>
  <c r="Y9" i="1"/>
  <c r="Q9" i="1"/>
  <c r="I9" i="1"/>
  <c r="A9" i="1"/>
  <c r="X9" i="1"/>
  <c r="P9" i="1"/>
  <c r="H9" i="1"/>
  <c r="D9" i="1"/>
  <c r="S9" i="1"/>
  <c r="C9" i="1"/>
  <c r="W9" i="1"/>
  <c r="O9" i="1"/>
  <c r="G9" i="1"/>
  <c r="AG9" i="1"/>
  <c r="V9" i="1"/>
  <c r="N9" i="1"/>
  <c r="F9" i="1"/>
  <c r="AF9" i="1"/>
  <c r="U9" i="1"/>
  <c r="M9" i="1"/>
  <c r="E9" i="1"/>
  <c r="AE9" i="1"/>
  <c r="T9" i="1"/>
  <c r="L9" i="1"/>
  <c r="AD9" i="1"/>
  <c r="K9" i="1"/>
  <c r="AG8" i="1"/>
  <c r="S8" i="1"/>
  <c r="K8" i="1"/>
  <c r="C8" i="1"/>
  <c r="AB7" i="1"/>
  <c r="T7" i="1"/>
  <c r="L7" i="1"/>
  <c r="D7" i="1"/>
  <c r="AC6" i="1"/>
  <c r="U6" i="1"/>
  <c r="M6" i="1"/>
  <c r="E6" i="1"/>
  <c r="AD5" i="1"/>
  <c r="V5" i="1"/>
  <c r="N5" i="1"/>
  <c r="F5" i="1"/>
  <c r="AE4" i="1"/>
  <c r="W4" i="1"/>
  <c r="O4" i="1"/>
  <c r="G4" i="1"/>
  <c r="AF3" i="1"/>
  <c r="X3" i="1"/>
  <c r="P3" i="1"/>
  <c r="H3" i="1"/>
  <c r="AG2" i="1"/>
  <c r="Y2" i="1"/>
  <c r="Q2" i="1"/>
  <c r="I2" i="1"/>
  <c r="A2" i="1"/>
  <c r="Z1" i="1"/>
  <c r="R1" i="1"/>
  <c r="J1" i="1"/>
  <c r="B1" i="1"/>
  <c r="S1" i="1"/>
  <c r="AF8" i="1"/>
  <c r="R8" i="1"/>
  <c r="J8" i="1"/>
  <c r="B8" i="1"/>
  <c r="AA7" i="1"/>
  <c r="S7" i="1"/>
  <c r="K7" i="1"/>
  <c r="C7" i="1"/>
  <c r="AB6" i="1"/>
  <c r="T6" i="1"/>
  <c r="L6" i="1"/>
  <c r="D6" i="1"/>
  <c r="AC5" i="1"/>
  <c r="U5" i="1"/>
  <c r="M5" i="1"/>
  <c r="E5" i="1"/>
  <c r="AD4" i="1"/>
  <c r="V4" i="1"/>
  <c r="N4" i="1"/>
  <c r="F4" i="1"/>
  <c r="AE3" i="1"/>
  <c r="W3" i="1"/>
  <c r="O3" i="1"/>
  <c r="G3" i="1"/>
  <c r="AF2" i="1"/>
  <c r="X2" i="1"/>
  <c r="P2" i="1"/>
  <c r="H2" i="1"/>
  <c r="AG1" i="1"/>
  <c r="Y1" i="1"/>
  <c r="Q1" i="1"/>
  <c r="I1" i="1"/>
  <c r="A1" i="1"/>
  <c r="AA1" i="1"/>
  <c r="K1" i="1"/>
  <c r="Y8" i="1"/>
  <c r="Q8" i="1"/>
  <c r="I8" i="1"/>
  <c r="A8" i="1"/>
  <c r="Z7" i="1"/>
  <c r="R7" i="1"/>
  <c r="J7" i="1"/>
  <c r="B7" i="1"/>
  <c r="AA6" i="1"/>
  <c r="S6" i="1"/>
  <c r="K6" i="1"/>
  <c r="C6" i="1"/>
  <c r="AB5" i="1"/>
  <c r="T5" i="1"/>
  <c r="L5" i="1"/>
  <c r="D5" i="1"/>
  <c r="AC4" i="1"/>
  <c r="U4" i="1"/>
  <c r="M4" i="1"/>
  <c r="E4" i="1"/>
  <c r="AD3" i="1"/>
  <c r="V3" i="1"/>
  <c r="N3" i="1"/>
  <c r="F3" i="1"/>
  <c r="AE2" i="1"/>
  <c r="W2" i="1"/>
  <c r="O2" i="1"/>
  <c r="G2" i="1"/>
  <c r="AF1" i="1"/>
  <c r="X1" i="1"/>
  <c r="P1" i="1"/>
  <c r="H1" i="1"/>
  <c r="M1" i="1"/>
  <c r="T1" i="1"/>
  <c r="X8" i="1"/>
  <c r="P8" i="1"/>
  <c r="H8" i="1"/>
  <c r="AG7" i="1"/>
  <c r="Y7" i="1"/>
  <c r="Q7" i="1"/>
  <c r="I7" i="1"/>
  <c r="A7" i="1"/>
  <c r="Z6" i="1"/>
  <c r="R6" i="1"/>
  <c r="J6" i="1"/>
  <c r="B6" i="1"/>
  <c r="AA5" i="1"/>
  <c r="S5" i="1"/>
  <c r="K5" i="1"/>
  <c r="C5" i="1"/>
  <c r="AB4" i="1"/>
  <c r="T4" i="1"/>
  <c r="L4" i="1"/>
  <c r="D4" i="1"/>
  <c r="AC3" i="1"/>
  <c r="U3" i="1"/>
  <c r="M3" i="1"/>
  <c r="E3" i="1"/>
  <c r="AD2" i="1"/>
  <c r="V2" i="1"/>
  <c r="N2" i="1"/>
  <c r="F2" i="1"/>
  <c r="AE1" i="1"/>
  <c r="W1" i="1"/>
  <c r="O1" i="1"/>
  <c r="G1" i="1"/>
  <c r="F1" i="1"/>
  <c r="AB1" i="1"/>
  <c r="W8" i="1"/>
  <c r="O8" i="1"/>
  <c r="G8" i="1"/>
  <c r="AF7" i="1"/>
  <c r="X7" i="1"/>
  <c r="P7" i="1"/>
  <c r="H7" i="1"/>
  <c r="AG6" i="1"/>
  <c r="Y6" i="1"/>
  <c r="Q6" i="1"/>
  <c r="I6" i="1"/>
  <c r="A6" i="1"/>
  <c r="Z5" i="1"/>
  <c r="R5" i="1"/>
  <c r="J5" i="1"/>
  <c r="B5" i="1"/>
  <c r="AA4" i="1"/>
  <c r="S4" i="1"/>
  <c r="K4" i="1"/>
  <c r="C4" i="1"/>
  <c r="AB3" i="1"/>
  <c r="T3" i="1"/>
  <c r="L3" i="1"/>
  <c r="D3" i="1"/>
  <c r="AC2" i="1"/>
  <c r="U2" i="1"/>
  <c r="M2" i="1"/>
  <c r="E2" i="1"/>
  <c r="AD1" i="1"/>
  <c r="V1" i="1"/>
  <c r="N1" i="1"/>
  <c r="K2" i="1"/>
  <c r="V8" i="1"/>
  <c r="N8" i="1"/>
  <c r="F8" i="1"/>
  <c r="AE7" i="1"/>
  <c r="W7" i="1"/>
  <c r="O7" i="1"/>
  <c r="G7" i="1"/>
  <c r="AF6" i="1"/>
  <c r="X6" i="1"/>
  <c r="P6" i="1"/>
  <c r="H6" i="1"/>
  <c r="AG5" i="1"/>
  <c r="Y5" i="1"/>
  <c r="Q5" i="1"/>
  <c r="I5" i="1"/>
  <c r="A5" i="1"/>
  <c r="Z4" i="1"/>
  <c r="R4" i="1"/>
  <c r="J4" i="1"/>
  <c r="B4" i="1"/>
  <c r="AA3" i="1"/>
  <c r="S3" i="1"/>
  <c r="K3" i="1"/>
  <c r="C3" i="1"/>
  <c r="AB2" i="1"/>
  <c r="T2" i="1"/>
  <c r="L2" i="1"/>
  <c r="D2" i="1"/>
  <c r="AC1" i="1"/>
  <c r="U1" i="1"/>
  <c r="E1" i="1"/>
  <c r="L1" i="1"/>
  <c r="U8" i="1"/>
  <c r="M8" i="1"/>
  <c r="E8" i="1"/>
  <c r="AD7" i="1"/>
  <c r="V7" i="1"/>
  <c r="N7" i="1"/>
  <c r="F7" i="1"/>
  <c r="AE6" i="1"/>
  <c r="W6" i="1"/>
  <c r="O6" i="1"/>
  <c r="G6" i="1"/>
  <c r="AF5" i="1"/>
  <c r="X5" i="1"/>
  <c r="P5" i="1"/>
  <c r="H5" i="1"/>
  <c r="AG4" i="1"/>
  <c r="Y4" i="1"/>
  <c r="Q4" i="1"/>
  <c r="I4" i="1"/>
  <c r="A4" i="1"/>
  <c r="Z3" i="1"/>
  <c r="R3" i="1"/>
  <c r="J3" i="1"/>
  <c r="B3" i="1"/>
  <c r="AA2" i="1"/>
  <c r="S2" i="1"/>
  <c r="C2" i="1"/>
  <c r="D1" i="1"/>
  <c r="C1" i="1"/>
  <c r="T8" i="1"/>
  <c r="L8" i="1"/>
  <c r="D8" i="1"/>
  <c r="AC7" i="1"/>
  <c r="U7" i="1"/>
  <c r="M7" i="1"/>
  <c r="E7" i="1"/>
  <c r="AD6" i="1"/>
  <c r="V6" i="1"/>
  <c r="N6" i="1"/>
  <c r="F6" i="1"/>
  <c r="AE5" i="1"/>
  <c r="W5" i="1"/>
  <c r="O5" i="1"/>
  <c r="G5" i="1"/>
  <c r="AF4" i="1"/>
  <c r="X4" i="1"/>
  <c r="P4" i="1"/>
  <c r="H4" i="1"/>
  <c r="AG3" i="1"/>
  <c r="Y3" i="1"/>
  <c r="Q3" i="1"/>
  <c r="I3" i="1"/>
  <c r="A3" i="1"/>
  <c r="Z2" i="1"/>
  <c r="R2" i="1"/>
  <c r="J2" i="1"/>
  <c r="B2" i="1"/>
</calcChain>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2" x14ac:knownFonts="1">
    <font>
      <sz val="10"/>
      <color rgb="FF000000"/>
      <name val="Arial"/>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applyFont="1" applyAlignment="1"/>
    <xf numFmtId="0" fontId="1" fillId="0" borderId="0" xfId="0" applyFont="1" applyAlignment="1"/>
    <xf numFmtId="0" fontId="1" fillId="0" borderId="0" xfId="0" applyFont="1"/>
    <xf numFmtId="164" fontId="1" fillId="0" borderId="0" xfId="0" applyNumberFormat="1" applyFont="1"/>
    <xf numFmtId="3"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G9"/>
  <sheetViews>
    <sheetView tabSelected="1" workbookViewId="0">
      <selection activeCell="B13" sqref="B13"/>
    </sheetView>
  </sheetViews>
  <sheetFormatPr defaultColWidth="14.453125" defaultRowHeight="15.75" customHeight="1" x14ac:dyDescent="0.25"/>
  <sheetData>
    <row r="1" spans="1:33" ht="15.75" customHeight="1" x14ac:dyDescent="0.25">
      <c r="A1" s="1" t="str">
        <f ca="1">IFERROR(__xludf.DUMMYFUNCTION("query(Sheet3!A:AG, "" select * where I contains 'Avinash' "" )"),"Timestamp")</f>
        <v>Timestamp</v>
      </c>
      <c r="B1" s="2" t="str">
        <f ca="1">IFERROR(__xludf.DUMMYFUNCTION("""COMPUTED_VALUE"""),"Email Address")</f>
        <v>Email Address</v>
      </c>
      <c r="C1" s="2" t="str">
        <f ca="1">IFERROR(__xludf.DUMMYFUNCTION("""COMPUTED_VALUE"""),"Name")</f>
        <v>Name</v>
      </c>
      <c r="D1" s="2" t="str">
        <f ca="1">IFERROR(__xludf.DUMMYFUNCTION("""COMPUTED_VALUE"""),"Course")</f>
        <v>Course</v>
      </c>
      <c r="E1" s="2" t="str">
        <f ca="1">IFERROR(__xludf.DUMMYFUNCTION("""COMPUTED_VALUE"""),"College Roll No.")</f>
        <v>College Roll No.</v>
      </c>
      <c r="F1" s="2" t="str">
        <f ca="1">IFERROR(__xludf.DUMMYFUNCTION("""COMPUTED_VALUE"""),"Mobile Number")</f>
        <v>Mobile Number</v>
      </c>
      <c r="G1" s="2" t="str">
        <f ca="1">IFERROR(__xludf.DUMMYFUNCTION("""COMPUTED_VALUE"""),"Which City / State you belong to ?")</f>
        <v>Which City / State you belong to ?</v>
      </c>
      <c r="H1" s="2" t="str">
        <f ca="1">IFERROR(__xludf.DUMMYFUNCTION("""COMPUTED_VALUE"""),"Are you able to socialize via technology with your classmates or seniors  ?")</f>
        <v>Are you able to socialize via technology with your classmates or seniors  ?</v>
      </c>
      <c r="I1" s="2" t="str">
        <f ca="1">IFERROR(__xludf.DUMMYFUNCTION("""COMPUTED_VALUE"""),"Name of Mentor")</f>
        <v>Name of Mentor</v>
      </c>
      <c r="J1" s="2" t="str">
        <f ca="1">IFERROR(__xludf.DUMMYFUNCTION("""COMPUTED_VALUE"""),"Q1 On an average how many hours per day you have been spending online after the outset of the Covid-19 pandemic?")</f>
        <v>Q1 On an average how many hours per day you have been spending online after the outset of the Covid-19 pandemic?</v>
      </c>
      <c r="K1" s="2" t="str">
        <f ca="1">IFERROR(__xludf.DUMMYFUNCTION("""COMPUTED_VALUE"""),"Q2 What advantages you have observed with the online teaching mode in terms of the learning process?")</f>
        <v>Q2 What advantages you have observed with the online teaching mode in terms of the learning process?</v>
      </c>
      <c r="L1" s="2" t="str">
        <f ca="1">IFERROR(__xludf.DUMMYFUNCTION("""COMPUTED_VALUE"""),"Q3 What limitations you have felt with respect to the online mode in terms of learning process?")</f>
        <v>Q3 What limitations you have felt with respect to the online mode in terms of learning process?</v>
      </c>
      <c r="M1" s="2" t="str">
        <f ca="1">IFERROR(__xludf.DUMMYFUNCTION("""COMPUTED_VALUE"""),"Q4 On scale of 1-10, what is the level of satisfaction with the online learning process?   ( 1 being least and 10 being highest) ")</f>
        <v xml:space="preserve">Q4 On scale of 1-10, what is the level of satisfaction with the online learning process?   ( 1 being least and 10 being highest) </v>
      </c>
      <c r="N1" s="2" t="str">
        <f ca="1">IFERROR(__xludf.DUMMYFUNCTION("""COMPUTED_VALUE"""),"Q5 Given an option, which teaching mode you will prefer")</f>
        <v>Q5 Given an option, which teaching mode you will prefer</v>
      </c>
      <c r="O1" s="2" t="str">
        <f ca="1">IFERROR(__xludf.DUMMYFUNCTION("""COMPUTED_VALUE"""),"Q6 Your experience with online classes")</f>
        <v>Q6 Your experience with online classes</v>
      </c>
      <c r="P1" s="2" t="str">
        <f ca="1">IFERROR(__xludf.DUMMYFUNCTION("""COMPUTED_VALUE"""),"Q7 Do you have access to individual device for attending online classes?")</f>
        <v>Q7 Do you have access to individual device for attending online classes?</v>
      </c>
      <c r="Q1" s="2" t="str">
        <f ca="1">IFERROR(__xludf.DUMMYFUNCTION("""COMPUTED_VALUE"""),"Q8 Is your family supporting you by giving time and space for attending classes?")</f>
        <v>Q8 Is your family supporting you by giving time and space for attending classes?</v>
      </c>
      <c r="R1" s="2" t="str">
        <f ca="1">IFERROR(__xludf.DUMMYFUNCTION("""COMPUTED_VALUE"""),"Q9 Are you aware of online webinar or activities organized by your department/ college from time to time? ")</f>
        <v xml:space="preserve">Q9 Are you aware of online webinar or activities organized by your department/ college from time to time? </v>
      </c>
      <c r="S1" s="2" t="str">
        <f ca="1">IFERROR(__xludf.DUMMYFUNCTION("""COMPUTED_VALUE"""),"Q10 Have you participated in any online event organized by department/college?")</f>
        <v>Q10 Have you participated in any online event organized by department/college?</v>
      </c>
      <c r="T1" s="2" t="str">
        <f ca="1">IFERROR(__xludf.DUMMYFUNCTION("""COMPUTED_VALUE"""),"Q11 If college reopens in January 2022 are you prepared to attend college in physical mode ?")</f>
        <v>Q11 If college reopens in January 2022 are you prepared to attend college in physical mode ?</v>
      </c>
      <c r="U1" s="2" t="str">
        <f ca="1">IFERROR(__xludf.DUMMYFUNCTION("""COMPUTED_VALUE"""),"Q12 Given a choice between offline and online exam which mode would you prefer ?")</f>
        <v>Q12 Given a choice between offline and online exam which mode would you prefer ?</v>
      </c>
      <c r="V1" s="2" t="str">
        <f ca="1">IFERROR(__xludf.DUMMYFUNCTION("""COMPUTED_VALUE"""),"Q13 Are you enrolled in any other extra course apart from normal curriculum?")</f>
        <v>Q13 Are you enrolled in any other extra course apart from normal curriculum?</v>
      </c>
      <c r="W1" s="2" t="str">
        <f ca="1">IFERROR(__xludf.DUMMYFUNCTION("""COMPUTED_VALUE"""),"Q14 Are you aware of the patterns of your course transactions and the plan for assessment for each semester?")</f>
        <v>Q14 Are you aware of the patterns of your course transactions and the plan for assessment for each semester?</v>
      </c>
      <c r="X1" s="2" t="str">
        <f ca="1">IFERROR(__xludf.DUMMYFUNCTION("""COMPUTED_VALUE"""),"Q15 Do you find tutorials / practicals are helpful and provide opportunities / platform for discussing assignments, clarifying doubts and sharing of additional resources and information? ")</f>
        <v xml:space="preserve">Q15 Do you find tutorials / practicals are helpful and provide opportunities / platform for discussing assignments, clarifying doubts and sharing of additional resources and information? </v>
      </c>
      <c r="Y1" s="2" t="str">
        <f ca="1">IFERROR(__xludf.DUMMYFUNCTION("""COMPUTED_VALUE"""),"Q16 Are you aware of variety of co curricular activities available in the institution?")</f>
        <v>Q16 Are you aware of variety of co curricular activities available in the institution?</v>
      </c>
      <c r="Z1" s="2" t="str">
        <f ca="1">IFERROR(__xludf.DUMMYFUNCTION("""COMPUTED_VALUE"""),"Q17 Do you require any help/support from college for the holistic development of your personality?")</f>
        <v>Q17 Do you require any help/support from college for the holistic development of your personality?</v>
      </c>
      <c r="AA1" s="2" t="str">
        <f ca="1">IFERROR(__xludf.DUMMYFUNCTION("""COMPUTED_VALUE"""),"Q18 Have you ever felt a need for counseling or guidance in personal or academic matters ?")</f>
        <v>Q18 Have you ever felt a need for counseling or guidance in personal or academic matters ?</v>
      </c>
      <c r="AB1" s="2" t="str">
        <f ca="1">IFERROR(__xludf.DUMMYFUNCTION("""COMPUTED_VALUE"""),"Q19  Experiences of stress related to coronavirus pandemic:")</f>
        <v>Q19  Experiences of stress related to coronavirus pandemic:</v>
      </c>
      <c r="AC1" s="2" t="str">
        <f ca="1">IFERROR(__xludf.DUMMYFUNCTION("""COMPUTED_VALUE"""),"Q20 What corrective measures are you taking to deal with stress ? ")</f>
        <v xml:space="preserve">Q20 What corrective measures are you taking to deal with stress ? </v>
      </c>
      <c r="AD1" s="2" t="str">
        <f ca="1">IFERROR(__xludf.DUMMYFUNCTION("""COMPUTED_VALUE"""),"Q21 Stress and discord in the family")</f>
        <v>Q21 Stress and discord in the family</v>
      </c>
      <c r="AE1" s="2" t="str">
        <f ca="1">IFERROR(__xludf.DUMMYFUNCTION("""COMPUTED_VALUE"""),"Q22 Personal diagnosis of coronavirus")</f>
        <v>Q22 Personal diagnosis of coronavirus</v>
      </c>
      <c r="AF1" s="2" t="str">
        <f ca="1">IFERROR(__xludf.DUMMYFUNCTION("""COMPUTED_VALUE"""),"Q23 Have you taken vaccination against Covid?")</f>
        <v>Q23 Have you taken vaccination against Covid?</v>
      </c>
      <c r="AG1" s="2" t="str">
        <f ca="1">IFERROR(__xludf.DUMMYFUNCTION("""COMPUTED_VALUE"""),"Q24 Are you aware of different add on courses that are offered by our institution?")</f>
        <v>Q24 Are you aware of different add on courses that are offered by our institution?</v>
      </c>
    </row>
    <row r="2" spans="1:33" ht="15.75" customHeight="1" x14ac:dyDescent="0.25">
      <c r="A2" s="3">
        <f ca="1">IFERROR(__xludf.DUMMYFUNCTION("""COMPUTED_VALUE"""),44517.5122848032)</f>
        <v>44517.512284803197</v>
      </c>
      <c r="B2" s="2" t="str">
        <f ca="1">IFERROR(__xludf.DUMMYFUNCTION("""COMPUTED_VALUE"""),"sapnabbu2019@gmail.com")</f>
        <v>sapnabbu2019@gmail.com</v>
      </c>
      <c r="C2" s="2" t="str">
        <f ca="1">IFERROR(__xludf.DUMMYFUNCTION("""COMPUTED_VALUE"""),"Sapna Kumari")</f>
        <v>Sapna Kumari</v>
      </c>
      <c r="D2" s="2" t="str">
        <f ca="1">IFERROR(__xludf.DUMMYFUNCTION("""COMPUTED_VALUE"""),"B.A (P)")</f>
        <v>B.A (P)</v>
      </c>
      <c r="E2" s="2" t="str">
        <f ca="1">IFERROR(__xludf.DUMMYFUNCTION("""COMPUTED_VALUE"""),"20/0925")</f>
        <v>20/0925</v>
      </c>
      <c r="F2" s="4">
        <f ca="1">IFERROR(__xludf.DUMMYFUNCTION("""COMPUTED_VALUE"""),8797615601)</f>
        <v>8797615601</v>
      </c>
      <c r="G2" s="2" t="str">
        <f ca="1">IFERROR(__xludf.DUMMYFUNCTION("""COMPUTED_VALUE"""),"Bihar(kaimur)")</f>
        <v>Bihar(kaimur)</v>
      </c>
      <c r="H2" s="2" t="str">
        <f ca="1">IFERROR(__xludf.DUMMYFUNCTION("""COMPUTED_VALUE"""),"Yes")</f>
        <v>Yes</v>
      </c>
      <c r="I2" s="2" t="str">
        <f ca="1">IFERROR(__xludf.DUMMYFUNCTION("""COMPUTED_VALUE"""),"Avinash Kumar")</f>
        <v>Avinash Kumar</v>
      </c>
      <c r="J2" s="2" t="str">
        <f ca="1">IFERROR(__xludf.DUMMYFUNCTION("""COMPUTED_VALUE"""),"4-5 hours")</f>
        <v>4-5 hours</v>
      </c>
      <c r="K2" s="2" t="str">
        <f ca="1">IFERROR(__xludf.DUMMYFUNCTION("""COMPUTED_VALUE"""),"Easy access to online study material, Convenience to outstation students")</f>
        <v>Easy access to online study material, Convenience to outstation students</v>
      </c>
      <c r="L2" s="2"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2" s="2">
        <f ca="1">IFERROR(__xludf.DUMMYFUNCTION("""COMPUTED_VALUE"""),6)</f>
        <v>6</v>
      </c>
      <c r="N2" s="2" t="str">
        <f ca="1">IFERROR(__xludf.DUMMYFUNCTION("""COMPUTED_VALUE"""),"Offline")</f>
        <v>Offline</v>
      </c>
      <c r="O2" s="2" t="str">
        <f ca="1">IFERROR(__xludf.DUMMYFUNCTION("""COMPUTED_VALUE"""),"Compulsion due to pandemic")</f>
        <v>Compulsion due to pandemic</v>
      </c>
      <c r="P2" s="2" t="str">
        <f ca="1">IFERROR(__xludf.DUMMYFUNCTION("""COMPUTED_VALUE"""),"Yes")</f>
        <v>Yes</v>
      </c>
      <c r="Q2" s="2" t="str">
        <f ca="1">IFERROR(__xludf.DUMMYFUNCTION("""COMPUTED_VALUE"""),"Yes")</f>
        <v>Yes</v>
      </c>
      <c r="R2" s="2" t="str">
        <f ca="1">IFERROR(__xludf.DUMMYFUNCTION("""COMPUTED_VALUE"""),"Yes")</f>
        <v>Yes</v>
      </c>
      <c r="S2" s="2" t="str">
        <f ca="1">IFERROR(__xludf.DUMMYFUNCTION("""COMPUTED_VALUE"""),"Yes")</f>
        <v>Yes</v>
      </c>
      <c r="T2" s="2" t="str">
        <f ca="1">IFERROR(__xludf.DUMMYFUNCTION("""COMPUTED_VALUE"""),"Yes")</f>
        <v>Yes</v>
      </c>
      <c r="U2" s="2" t="str">
        <f ca="1">IFERROR(__xludf.DUMMYFUNCTION("""COMPUTED_VALUE"""),"Offline")</f>
        <v>Offline</v>
      </c>
      <c r="V2" s="2" t="str">
        <f ca="1">IFERROR(__xludf.DUMMYFUNCTION("""COMPUTED_VALUE"""),"No")</f>
        <v>No</v>
      </c>
      <c r="W2" s="2" t="str">
        <f ca="1">IFERROR(__xludf.DUMMYFUNCTION("""COMPUTED_VALUE"""),"Yes")</f>
        <v>Yes</v>
      </c>
      <c r="X2" s="2" t="str">
        <f ca="1">IFERROR(__xludf.DUMMYFUNCTION("""COMPUTED_VALUE"""),"Yes")</f>
        <v>Yes</v>
      </c>
      <c r="Y2" s="2" t="str">
        <f ca="1">IFERROR(__xludf.DUMMYFUNCTION("""COMPUTED_VALUE"""),"Yes")</f>
        <v>Yes</v>
      </c>
      <c r="Z2" s="2" t="str">
        <f ca="1">IFERROR(__xludf.DUMMYFUNCTION("""COMPUTED_VALUE"""),"No")</f>
        <v>No</v>
      </c>
      <c r="AA2" s="2" t="str">
        <f ca="1">IFERROR(__xludf.DUMMYFUNCTION("""COMPUTED_VALUE"""),"No")</f>
        <v>No</v>
      </c>
      <c r="AB2" s="2"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2" s="2" t="str">
        <f ca="1">IFERROR(__xludf.DUMMYFUNCTION("""COMPUTED_VALUE"""),"By using the mobile phones only when it's needed or very little uses of it")</f>
        <v>By using the mobile phones only when it's needed or very little uses of it</v>
      </c>
      <c r="AD2" s="2" t="str">
        <f ca="1">IFERROR(__xludf.DUMMYFUNCTION("""COMPUTED_VALUE"""),"None")</f>
        <v>None</v>
      </c>
      <c r="AE2" s="2" t="str">
        <f ca="1">IFERROR(__xludf.DUMMYFUNCTION("""COMPUTED_VALUE"""),"Moderate: Symptoms severe and require brief hospitalization")</f>
        <v>Moderate: Symptoms severe and require brief hospitalization</v>
      </c>
      <c r="AF2" s="2" t="str">
        <f ca="1">IFERROR(__xludf.DUMMYFUNCTION("""COMPUTED_VALUE"""),"Second Dose")</f>
        <v>Second Dose</v>
      </c>
      <c r="AG2" s="2" t="str">
        <f ca="1">IFERROR(__xludf.DUMMYFUNCTION("""COMPUTED_VALUE"""),"Yes")</f>
        <v>Yes</v>
      </c>
    </row>
    <row r="3" spans="1:33" ht="15.75" customHeight="1" x14ac:dyDescent="0.25">
      <c r="A3" s="3">
        <f ca="1">IFERROR(__xludf.DUMMYFUNCTION("""COMPUTED_VALUE"""),44517.5161393981)</f>
        <v>44517.516139398103</v>
      </c>
      <c r="B3" s="2" t="str">
        <f ca="1">IFERROR(__xludf.DUMMYFUNCTION("""COMPUTED_VALUE"""),"payalsai12@gmail.com")</f>
        <v>payalsai12@gmail.com</v>
      </c>
      <c r="C3" s="2" t="str">
        <f ca="1">IFERROR(__xludf.DUMMYFUNCTION("""COMPUTED_VALUE"""),"Payal mehta")</f>
        <v>Payal mehta</v>
      </c>
      <c r="D3" s="2" t="str">
        <f ca="1">IFERROR(__xludf.DUMMYFUNCTION("""COMPUTED_VALUE"""),"B.A (P)")</f>
        <v>B.A (P)</v>
      </c>
      <c r="E3" s="2" t="str">
        <f ca="1">IFERROR(__xludf.DUMMYFUNCTION("""COMPUTED_VALUE"""),"20/1161")</f>
        <v>20/1161</v>
      </c>
      <c r="F3" s="4">
        <f ca="1">IFERROR(__xludf.DUMMYFUNCTION("""COMPUTED_VALUE"""),9289016372)</f>
        <v>9289016372</v>
      </c>
      <c r="G3" s="2" t="str">
        <f ca="1">IFERROR(__xludf.DUMMYFUNCTION("""COMPUTED_VALUE"""),"New delhi")</f>
        <v>New delhi</v>
      </c>
      <c r="H3" s="2" t="str">
        <f ca="1">IFERROR(__xludf.DUMMYFUNCTION("""COMPUTED_VALUE"""),"No")</f>
        <v>No</v>
      </c>
      <c r="I3" s="2" t="str">
        <f ca="1">IFERROR(__xludf.DUMMYFUNCTION("""COMPUTED_VALUE"""),"Dr. Avinash Kumar")</f>
        <v>Dr. Avinash Kumar</v>
      </c>
      <c r="J3" s="2" t="str">
        <f ca="1">IFERROR(__xludf.DUMMYFUNCTION("""COMPUTED_VALUE"""),"5-6 hours")</f>
        <v>5-6 hours</v>
      </c>
      <c r="K3" s="2" t="str">
        <f ca="1">IFERROR(__xludf.DUMMYFUNCTION("""COMPUTED_VALUE"""),"Time saved in travelling")</f>
        <v>Time saved in travelling</v>
      </c>
      <c r="L3" s="2" t="str">
        <f ca="1">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M3" s="2">
        <f ca="1">IFERROR(__xludf.DUMMYFUNCTION("""COMPUTED_VALUE"""),4)</f>
        <v>4</v>
      </c>
      <c r="N3" s="2" t="str">
        <f ca="1">IFERROR(__xludf.DUMMYFUNCTION("""COMPUTED_VALUE"""),"Offline")</f>
        <v>Offline</v>
      </c>
      <c r="O3" s="2" t="str">
        <f ca="1">IFERROR(__xludf.DUMMYFUNCTION("""COMPUTED_VALUE"""),"Compulsion due to pandemic")</f>
        <v>Compulsion due to pandemic</v>
      </c>
      <c r="P3" s="2" t="str">
        <f ca="1">IFERROR(__xludf.DUMMYFUNCTION("""COMPUTED_VALUE"""),"Yes")</f>
        <v>Yes</v>
      </c>
      <c r="Q3" s="2" t="str">
        <f ca="1">IFERROR(__xludf.DUMMYFUNCTION("""COMPUTED_VALUE"""),"Yes")</f>
        <v>Yes</v>
      </c>
      <c r="R3" s="2" t="str">
        <f ca="1">IFERROR(__xludf.DUMMYFUNCTION("""COMPUTED_VALUE"""),"Yes")</f>
        <v>Yes</v>
      </c>
      <c r="S3" s="2" t="str">
        <f ca="1">IFERROR(__xludf.DUMMYFUNCTION("""COMPUTED_VALUE"""),"No")</f>
        <v>No</v>
      </c>
      <c r="T3" s="2" t="str">
        <f ca="1">IFERROR(__xludf.DUMMYFUNCTION("""COMPUTED_VALUE"""),"Yes")</f>
        <v>Yes</v>
      </c>
      <c r="U3" s="2" t="str">
        <f ca="1">IFERROR(__xludf.DUMMYFUNCTION("""COMPUTED_VALUE"""),"Online")</f>
        <v>Online</v>
      </c>
      <c r="V3" s="2" t="str">
        <f ca="1">IFERROR(__xludf.DUMMYFUNCTION("""COMPUTED_VALUE"""),"Yes")</f>
        <v>Yes</v>
      </c>
      <c r="W3" s="2" t="str">
        <f ca="1">IFERROR(__xludf.DUMMYFUNCTION("""COMPUTED_VALUE"""),"Yes")</f>
        <v>Yes</v>
      </c>
      <c r="X3" s="2" t="str">
        <f ca="1">IFERROR(__xludf.DUMMYFUNCTION("""COMPUTED_VALUE"""),"Yes")</f>
        <v>Yes</v>
      </c>
      <c r="Y3" s="2" t="str">
        <f ca="1">IFERROR(__xludf.DUMMYFUNCTION("""COMPUTED_VALUE"""),"No")</f>
        <v>No</v>
      </c>
      <c r="Z3" s="2" t="str">
        <f ca="1">IFERROR(__xludf.DUMMYFUNCTION("""COMPUTED_VALUE"""),"No")</f>
        <v>No</v>
      </c>
      <c r="AA3" s="2" t="str">
        <f ca="1">IFERROR(__xludf.DUMMYFUNCTION("""COMPUTED_VALUE"""),"No")</f>
        <v>No</v>
      </c>
      <c r="AB3" s="2" t="str">
        <f ca="1">IFERROR(__xludf.DUMMYFUNCTION("""COMPUTED_VALUE"""),"None")</f>
        <v>None</v>
      </c>
      <c r="AC3" s="2" t="str">
        <f ca="1">IFERROR(__xludf.DUMMYFUNCTION("""COMPUTED_VALUE"""),"To refresh my mind, I visit relatives' homes and go on regular walks and running.")</f>
        <v>To refresh my mind, I visit relatives' homes and go on regular walks and running.</v>
      </c>
      <c r="AD3" s="2" t="str">
        <f ca="1">IFERROR(__xludf.DUMMYFUNCTION("""COMPUTED_VALUE"""),"None")</f>
        <v>None</v>
      </c>
      <c r="AE3" s="2" t="str">
        <f ca="1">IFERROR(__xludf.DUMMYFUNCTION("""COMPUTED_VALUE"""),"Moderate: Symptoms severe and require brief hospitalization")</f>
        <v>Moderate: Symptoms severe and require brief hospitalization</v>
      </c>
      <c r="AF3" s="2" t="str">
        <f ca="1">IFERROR(__xludf.DUMMYFUNCTION("""COMPUTED_VALUE"""),"Second Dose")</f>
        <v>Second Dose</v>
      </c>
      <c r="AG3" s="2" t="str">
        <f ca="1">IFERROR(__xludf.DUMMYFUNCTION("""COMPUTED_VALUE"""),"Yes")</f>
        <v>Yes</v>
      </c>
    </row>
    <row r="4" spans="1:33" ht="15.75" customHeight="1" x14ac:dyDescent="0.25">
      <c r="A4" s="3">
        <f ca="1">IFERROR(__xludf.DUMMYFUNCTION("""COMPUTED_VALUE"""),44517.5198430092)</f>
        <v>44517.519843009199</v>
      </c>
      <c r="B4" s="2" t="str">
        <f ca="1">IFERROR(__xludf.DUMMYFUNCTION("""COMPUTED_VALUE"""),"raghvijain3@gmail.com")</f>
        <v>raghvijain3@gmail.com</v>
      </c>
      <c r="C4" s="2" t="str">
        <f ca="1">IFERROR(__xludf.DUMMYFUNCTION("""COMPUTED_VALUE"""),"Raghvi Jain")</f>
        <v>Raghvi Jain</v>
      </c>
      <c r="D4" s="2" t="str">
        <f ca="1">IFERROR(__xludf.DUMMYFUNCTION("""COMPUTED_VALUE"""),"B.A (P)")</f>
        <v>B.A (P)</v>
      </c>
      <c r="E4" s="2" t="str">
        <f ca="1">IFERROR(__xludf.DUMMYFUNCTION("""COMPUTED_VALUE"""),"20/1370")</f>
        <v>20/1370</v>
      </c>
      <c r="F4" s="4">
        <f ca="1">IFERROR(__xludf.DUMMYFUNCTION("""COMPUTED_VALUE"""),9818220524)</f>
        <v>9818220524</v>
      </c>
      <c r="G4" s="2" t="str">
        <f ca="1">IFERROR(__xludf.DUMMYFUNCTION("""COMPUTED_VALUE"""),"Delhi")</f>
        <v>Delhi</v>
      </c>
      <c r="H4" s="2" t="str">
        <f ca="1">IFERROR(__xludf.DUMMYFUNCTION("""COMPUTED_VALUE"""),"Yes")</f>
        <v>Yes</v>
      </c>
      <c r="I4" s="2" t="str">
        <f ca="1">IFERROR(__xludf.DUMMYFUNCTION("""COMPUTED_VALUE"""),"Dr. Avinash Kumar")</f>
        <v>Dr. Avinash Kumar</v>
      </c>
      <c r="J4" s="2" t="str">
        <f ca="1">IFERROR(__xludf.DUMMYFUNCTION("""COMPUTED_VALUE"""),"5-6 hours")</f>
        <v>5-6 hours</v>
      </c>
      <c r="K4" s="2" t="str">
        <f ca="1">IFERROR(__xludf.DUMMYFUNCTION("""COMPUTED_VALUE"""),"Time saved in travelling, Easy access to online study material, Convenience to outstation students, Other")</f>
        <v>Time saved in travelling, Easy access to online study material, Convenience to outstation students, Other</v>
      </c>
      <c r="L4" s="2"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4" s="2">
        <f ca="1">IFERROR(__xludf.DUMMYFUNCTION("""COMPUTED_VALUE"""),5)</f>
        <v>5</v>
      </c>
      <c r="N4" s="2" t="str">
        <f ca="1">IFERROR(__xludf.DUMMYFUNCTION("""COMPUTED_VALUE"""),"Blended Learning (both)")</f>
        <v>Blended Learning (both)</v>
      </c>
      <c r="O4" s="2" t="str">
        <f ca="1">IFERROR(__xludf.DUMMYFUNCTION("""COMPUTED_VALUE"""),"Compulsion due to pandemic")</f>
        <v>Compulsion due to pandemic</v>
      </c>
      <c r="P4" s="2" t="str">
        <f ca="1">IFERROR(__xludf.DUMMYFUNCTION("""COMPUTED_VALUE"""),"Yes")</f>
        <v>Yes</v>
      </c>
      <c r="Q4" s="2" t="str">
        <f ca="1">IFERROR(__xludf.DUMMYFUNCTION("""COMPUTED_VALUE"""),"Yes")</f>
        <v>Yes</v>
      </c>
      <c r="R4" s="2" t="str">
        <f ca="1">IFERROR(__xludf.DUMMYFUNCTION("""COMPUTED_VALUE"""),"No")</f>
        <v>No</v>
      </c>
      <c r="S4" s="2" t="str">
        <f ca="1">IFERROR(__xludf.DUMMYFUNCTION("""COMPUTED_VALUE"""),"No")</f>
        <v>No</v>
      </c>
      <c r="T4" s="2" t="str">
        <f ca="1">IFERROR(__xludf.DUMMYFUNCTION("""COMPUTED_VALUE"""),"No")</f>
        <v>No</v>
      </c>
      <c r="U4" s="2" t="str">
        <f ca="1">IFERROR(__xludf.DUMMYFUNCTION("""COMPUTED_VALUE"""),"Online")</f>
        <v>Online</v>
      </c>
      <c r="V4" s="2" t="str">
        <f ca="1">IFERROR(__xludf.DUMMYFUNCTION("""COMPUTED_VALUE"""),"Yes")</f>
        <v>Yes</v>
      </c>
      <c r="W4" s="2" t="str">
        <f ca="1">IFERROR(__xludf.DUMMYFUNCTION("""COMPUTED_VALUE"""),"No")</f>
        <v>No</v>
      </c>
      <c r="X4" s="2" t="str">
        <f ca="1">IFERROR(__xludf.DUMMYFUNCTION("""COMPUTED_VALUE"""),"Yes")</f>
        <v>Yes</v>
      </c>
      <c r="Y4" s="2" t="str">
        <f ca="1">IFERROR(__xludf.DUMMYFUNCTION("""COMPUTED_VALUE"""),"No")</f>
        <v>No</v>
      </c>
      <c r="Z4" s="2" t="str">
        <f ca="1">IFERROR(__xludf.DUMMYFUNCTION("""COMPUTED_VALUE"""),"Yes, make class work interestingly by engaging with students mentally and not give mental pressure of studies only. Apart from study alot some interesting works which maybe we find fun doing it.")</f>
        <v>Yes, make class work interestingly by engaging with students mentally and not give mental pressure of studies only. Apart from study alot some interesting works which maybe we find fun doing it.</v>
      </c>
      <c r="AA4" s="2" t="str">
        <f ca="1">IFERROR(__xludf.DUMMYFUNCTION("""COMPUTED_VALUE"""),"Yes")</f>
        <v>Yes</v>
      </c>
      <c r="AB4" s="2" t="str">
        <f ca="1">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C4" s="2" t="str">
        <f ca="1">IFERROR(__xludf.DUMMYFUNCTION("""COMPUTED_VALUE"""),"Playing games and singing to the people who wanna hear my voice.")</f>
        <v>Playing games and singing to the people who wanna hear my voice.</v>
      </c>
      <c r="AD4" s="2" t="str">
        <f ca="1">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E4" s="2" t="str">
        <f ca="1">IFERROR(__xludf.DUMMYFUNCTION("""COMPUTED_VALUE"""),"None")</f>
        <v>None</v>
      </c>
      <c r="AF4" s="2" t="str">
        <f ca="1">IFERROR(__xludf.DUMMYFUNCTION("""COMPUTED_VALUE"""),"Second Dose")</f>
        <v>Second Dose</v>
      </c>
      <c r="AG4" s="2" t="str">
        <f ca="1">IFERROR(__xludf.DUMMYFUNCTION("""COMPUTED_VALUE"""),"No")</f>
        <v>No</v>
      </c>
    </row>
    <row r="5" spans="1:33" ht="15.75" customHeight="1" x14ac:dyDescent="0.25">
      <c r="A5" s="3">
        <f ca="1">IFERROR(__xludf.DUMMYFUNCTION("""COMPUTED_VALUE"""),44517.5213615972)</f>
        <v>44517.521361597202</v>
      </c>
      <c r="B5" s="2" t="str">
        <f ca="1">IFERROR(__xludf.DUMMYFUNCTION("""COMPUTED_VALUE"""),"mitalisingh074@gmail.con")</f>
        <v>mitalisingh074@gmail.con</v>
      </c>
      <c r="C5" s="2" t="str">
        <f ca="1">IFERROR(__xludf.DUMMYFUNCTION("""COMPUTED_VALUE"""),"mitalisingh074@gmail.com")</f>
        <v>mitalisingh074@gmail.com</v>
      </c>
      <c r="D5" s="2" t="str">
        <f ca="1">IFERROR(__xludf.DUMMYFUNCTION("""COMPUTED_VALUE"""),"B.A (P)")</f>
        <v>B.A (P)</v>
      </c>
      <c r="E5" s="2" t="str">
        <f ca="1">IFERROR(__xludf.DUMMYFUNCTION("""COMPUTED_VALUE"""),"20/0988")</f>
        <v>20/0988</v>
      </c>
      <c r="F5" s="4">
        <f ca="1">IFERROR(__xludf.DUMMYFUNCTION("""COMPUTED_VALUE"""),9599146632)</f>
        <v>9599146632</v>
      </c>
      <c r="G5" s="2" t="str">
        <f ca="1">IFERROR(__xludf.DUMMYFUNCTION("""COMPUTED_VALUE"""),"Delhi")</f>
        <v>Delhi</v>
      </c>
      <c r="H5" s="2" t="str">
        <f ca="1">IFERROR(__xludf.DUMMYFUNCTION("""COMPUTED_VALUE"""),"Yes")</f>
        <v>Yes</v>
      </c>
      <c r="I5" s="2" t="str">
        <f ca="1">IFERROR(__xludf.DUMMYFUNCTION("""COMPUTED_VALUE"""),"Avinash Sir")</f>
        <v>Avinash Sir</v>
      </c>
      <c r="J5" s="2" t="str">
        <f ca="1">IFERROR(__xludf.DUMMYFUNCTION("""COMPUTED_VALUE"""),"4-5 hours")</f>
        <v>4-5 hours</v>
      </c>
      <c r="K5" s="2" t="str">
        <f ca="1">IFERROR(__xludf.DUMMYFUNCTION("""COMPUTED_VALUE"""),"Convenience to outstation students")</f>
        <v>Convenience to outstation students</v>
      </c>
      <c r="L5" s="2" t="str">
        <f ca="1">IFERROR(__xludf.DUMMYFUNCTION("""COMPUTED_VALUE"""),"Students are sometimes less involved/engaged (leave the class in between)")</f>
        <v>Students are sometimes less involved/engaged (leave the class in between)</v>
      </c>
      <c r="M5" s="2">
        <f ca="1">IFERROR(__xludf.DUMMYFUNCTION("""COMPUTED_VALUE"""),8)</f>
        <v>8</v>
      </c>
      <c r="N5" s="2" t="str">
        <f ca="1">IFERROR(__xludf.DUMMYFUNCTION("""COMPUTED_VALUE"""),"Online")</f>
        <v>Online</v>
      </c>
      <c r="O5" s="2" t="str">
        <f ca="1">IFERROR(__xludf.DUMMYFUNCTION("""COMPUTED_VALUE"""),"Satisfactory")</f>
        <v>Satisfactory</v>
      </c>
      <c r="P5" s="2" t="str">
        <f ca="1">IFERROR(__xludf.DUMMYFUNCTION("""COMPUTED_VALUE"""),"Yes")</f>
        <v>Yes</v>
      </c>
      <c r="Q5" s="2" t="str">
        <f ca="1">IFERROR(__xludf.DUMMYFUNCTION("""COMPUTED_VALUE"""),"Yes")</f>
        <v>Yes</v>
      </c>
      <c r="R5" s="2" t="str">
        <f ca="1">IFERROR(__xludf.DUMMYFUNCTION("""COMPUTED_VALUE"""),"Yes")</f>
        <v>Yes</v>
      </c>
      <c r="S5" s="2" t="str">
        <f ca="1">IFERROR(__xludf.DUMMYFUNCTION("""COMPUTED_VALUE"""),"Yes")</f>
        <v>Yes</v>
      </c>
      <c r="T5" s="2" t="str">
        <f ca="1">IFERROR(__xludf.DUMMYFUNCTION("""COMPUTED_VALUE"""),"No")</f>
        <v>No</v>
      </c>
      <c r="U5" s="2" t="str">
        <f ca="1">IFERROR(__xludf.DUMMYFUNCTION("""COMPUTED_VALUE"""),"Online")</f>
        <v>Online</v>
      </c>
      <c r="V5" s="2" t="str">
        <f ca="1">IFERROR(__xludf.DUMMYFUNCTION("""COMPUTED_VALUE"""),"No")</f>
        <v>No</v>
      </c>
      <c r="W5" s="2" t="str">
        <f ca="1">IFERROR(__xludf.DUMMYFUNCTION("""COMPUTED_VALUE"""),"Yes")</f>
        <v>Yes</v>
      </c>
      <c r="X5" s="2" t="str">
        <f ca="1">IFERROR(__xludf.DUMMYFUNCTION("""COMPUTED_VALUE"""),"Yes")</f>
        <v>Yes</v>
      </c>
      <c r="Y5" s="2" t="str">
        <f ca="1">IFERROR(__xludf.DUMMYFUNCTION("""COMPUTED_VALUE"""),"Yes")</f>
        <v>Yes</v>
      </c>
      <c r="Z5" s="2" t="str">
        <f ca="1">IFERROR(__xludf.DUMMYFUNCTION("""COMPUTED_VALUE"""),"No")</f>
        <v>No</v>
      </c>
      <c r="AA5" s="2" t="str">
        <f ca="1">IFERROR(__xludf.DUMMYFUNCTION("""COMPUTED_VALUE"""),"Sometimes")</f>
        <v>Sometimes</v>
      </c>
      <c r="AB5" s="2"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5" s="2" t="str">
        <f ca="1">IFERROR(__xludf.DUMMYFUNCTION("""COMPUTED_VALUE"""),"I keep myself busy in some other works")</f>
        <v>I keep myself busy in some other works</v>
      </c>
      <c r="AD5" s="2" t="str">
        <f ca="1">IFERROR(__xludf.DUMMYFUNCTION("""COMPUTED_VALUE"""),"Mild: Family members ocassionally short-tempered with one another;no physical violence.")</f>
        <v>Mild: Family members ocassionally short-tempered with one another;no physical violence.</v>
      </c>
      <c r="AE5" s="2" t="str">
        <f ca="1">IFERROR(__xludf.DUMMYFUNCTION("""COMPUTED_VALUE"""),"Mild: Symptoms effectively managed at home")</f>
        <v>Mild: Symptoms effectively managed at home</v>
      </c>
      <c r="AF5" s="2" t="str">
        <f ca="1">IFERROR(__xludf.DUMMYFUNCTION("""COMPUTED_VALUE"""),"None")</f>
        <v>None</v>
      </c>
      <c r="AG5" s="2" t="str">
        <f ca="1">IFERROR(__xludf.DUMMYFUNCTION("""COMPUTED_VALUE"""),"Yes")</f>
        <v>Yes</v>
      </c>
    </row>
    <row r="6" spans="1:33" ht="15.75" customHeight="1" x14ac:dyDescent="0.25">
      <c r="A6" s="3">
        <f ca="1">IFERROR(__xludf.DUMMYFUNCTION("""COMPUTED_VALUE"""),44517.5247195717)</f>
        <v>44517.524719571702</v>
      </c>
      <c r="B6" s="2" t="str">
        <f ca="1">IFERROR(__xludf.DUMMYFUNCTION("""COMPUTED_VALUE"""),"gautamvishakha554@gmail.com")</f>
        <v>gautamvishakha554@gmail.com</v>
      </c>
      <c r="C6" s="2" t="str">
        <f ca="1">IFERROR(__xludf.DUMMYFUNCTION("""COMPUTED_VALUE"""),"VISHAKHA")</f>
        <v>VISHAKHA</v>
      </c>
      <c r="D6" s="2" t="str">
        <f ca="1">IFERROR(__xludf.DUMMYFUNCTION("""COMPUTED_VALUE"""),"B.A (P)")</f>
        <v>B.A (P)</v>
      </c>
      <c r="E6" s="2" t="str">
        <f ca="1">IFERROR(__xludf.DUMMYFUNCTION("""COMPUTED_VALUE"""),"20/1133")</f>
        <v>20/1133</v>
      </c>
      <c r="F6" s="4">
        <f ca="1">IFERROR(__xludf.DUMMYFUNCTION("""COMPUTED_VALUE"""),7827727831)</f>
        <v>7827727831</v>
      </c>
      <c r="G6" s="2" t="str">
        <f ca="1">IFERROR(__xludf.DUMMYFUNCTION("""COMPUTED_VALUE"""),"Delhi ")</f>
        <v xml:space="preserve">Delhi </v>
      </c>
      <c r="H6" s="2" t="str">
        <f ca="1">IFERROR(__xludf.DUMMYFUNCTION("""COMPUTED_VALUE"""),"Yes")</f>
        <v>Yes</v>
      </c>
      <c r="I6" s="2" t="str">
        <f ca="1">IFERROR(__xludf.DUMMYFUNCTION("""COMPUTED_VALUE"""),"Dr.Avinash Kumar ")</f>
        <v xml:space="preserve">Dr.Avinash Kumar </v>
      </c>
      <c r="J6" s="2" t="str">
        <f ca="1">IFERROR(__xludf.DUMMYFUNCTION("""COMPUTED_VALUE"""),"5-6 hours")</f>
        <v>5-6 hours</v>
      </c>
      <c r="K6" s="2" t="str">
        <f ca="1">IFERROR(__xludf.DUMMYFUNCTION("""COMPUTED_VALUE"""),"Time saved in travelling")</f>
        <v>Time saved in travelling</v>
      </c>
      <c r="L6" s="2" t="str">
        <f ca="1">IFERROR(__xludf.DUMMYFUNCTION("""COMPUTED_VALUE"""),"Network related disruptions")</f>
        <v>Network related disruptions</v>
      </c>
      <c r="M6" s="2">
        <f ca="1">IFERROR(__xludf.DUMMYFUNCTION("""COMPUTED_VALUE"""),8)</f>
        <v>8</v>
      </c>
      <c r="N6" s="2" t="str">
        <f ca="1">IFERROR(__xludf.DUMMYFUNCTION("""COMPUTED_VALUE"""),"Online")</f>
        <v>Online</v>
      </c>
      <c r="O6" s="2" t="str">
        <f ca="1">IFERROR(__xludf.DUMMYFUNCTION("""COMPUTED_VALUE"""),"Satisfactory")</f>
        <v>Satisfactory</v>
      </c>
      <c r="P6" s="2" t="str">
        <f ca="1">IFERROR(__xludf.DUMMYFUNCTION("""COMPUTED_VALUE"""),"Yes")</f>
        <v>Yes</v>
      </c>
      <c r="Q6" s="2" t="str">
        <f ca="1">IFERROR(__xludf.DUMMYFUNCTION("""COMPUTED_VALUE"""),"Yes")</f>
        <v>Yes</v>
      </c>
      <c r="R6" s="2" t="str">
        <f ca="1">IFERROR(__xludf.DUMMYFUNCTION("""COMPUTED_VALUE"""),"Yes")</f>
        <v>Yes</v>
      </c>
      <c r="S6" s="2" t="str">
        <f ca="1">IFERROR(__xludf.DUMMYFUNCTION("""COMPUTED_VALUE"""),"Yes")</f>
        <v>Yes</v>
      </c>
      <c r="T6" s="2" t="str">
        <f ca="1">IFERROR(__xludf.DUMMYFUNCTION("""COMPUTED_VALUE"""),"Yes")</f>
        <v>Yes</v>
      </c>
      <c r="U6" s="2" t="str">
        <f ca="1">IFERROR(__xludf.DUMMYFUNCTION("""COMPUTED_VALUE"""),"Online")</f>
        <v>Online</v>
      </c>
      <c r="V6" s="2" t="str">
        <f ca="1">IFERROR(__xludf.DUMMYFUNCTION("""COMPUTED_VALUE"""),"No")</f>
        <v>No</v>
      </c>
      <c r="W6" s="2" t="str">
        <f ca="1">IFERROR(__xludf.DUMMYFUNCTION("""COMPUTED_VALUE"""),"Yes")</f>
        <v>Yes</v>
      </c>
      <c r="X6" s="2" t="str">
        <f ca="1">IFERROR(__xludf.DUMMYFUNCTION("""COMPUTED_VALUE"""),"Yes")</f>
        <v>Yes</v>
      </c>
      <c r="Y6" s="2" t="str">
        <f ca="1">IFERROR(__xludf.DUMMYFUNCTION("""COMPUTED_VALUE"""),"Yes")</f>
        <v>Yes</v>
      </c>
      <c r="Z6" s="2" t="str">
        <f ca="1">IFERROR(__xludf.DUMMYFUNCTION("""COMPUTED_VALUE"""),"No I don't need help ")</f>
        <v xml:space="preserve">No I don't need help </v>
      </c>
      <c r="AA6" s="2" t="str">
        <f ca="1">IFERROR(__xludf.DUMMYFUNCTION("""COMPUTED_VALUE"""),"No I don't need any require ")</f>
        <v xml:space="preserve">No I don't need any require </v>
      </c>
      <c r="AB6" s="2"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6" s="2" t="str">
        <f ca="1">IFERROR(__xludf.DUMMYFUNCTION("""COMPUTED_VALUE"""),"Stay home stay safe ")</f>
        <v xml:space="preserve">Stay home stay safe </v>
      </c>
      <c r="AD6" s="2" t="str">
        <f ca="1">IFERROR(__xludf.DUMMYFUNCTION("""COMPUTED_VALUE"""),"Mild: Family members ocassionally short-tempered with one another;no physical violence.")</f>
        <v>Mild: Family members ocassionally short-tempered with one another;no physical violence.</v>
      </c>
      <c r="AE6" s="2" t="str">
        <f ca="1">IFERROR(__xludf.DUMMYFUNCTION("""COMPUTED_VALUE"""),"Moderate: Symptoms severe and require brief hospitalization")</f>
        <v>Moderate: Symptoms severe and require brief hospitalization</v>
      </c>
      <c r="AF6" s="2" t="str">
        <f ca="1">IFERROR(__xludf.DUMMYFUNCTION("""COMPUTED_VALUE"""),"Second Dose")</f>
        <v>Second Dose</v>
      </c>
      <c r="AG6" s="2" t="str">
        <f ca="1">IFERROR(__xludf.DUMMYFUNCTION("""COMPUTED_VALUE"""),"No")</f>
        <v>No</v>
      </c>
    </row>
    <row r="7" spans="1:33" ht="15.75" customHeight="1" x14ac:dyDescent="0.25">
      <c r="A7" s="3">
        <f ca="1">IFERROR(__xludf.DUMMYFUNCTION("""COMPUTED_VALUE"""),44517.5490898148)</f>
        <v>44517.549089814798</v>
      </c>
      <c r="B7" s="2" t="str">
        <f ca="1">IFERROR(__xludf.DUMMYFUNCTION("""COMPUTED_VALUE"""),"payalsai12@gmail.com")</f>
        <v>payalsai12@gmail.com</v>
      </c>
      <c r="C7" s="2" t="str">
        <f ca="1">IFERROR(__xludf.DUMMYFUNCTION("""COMPUTED_VALUE"""),"Payal mehta")</f>
        <v>Payal mehta</v>
      </c>
      <c r="D7" s="2" t="str">
        <f ca="1">IFERROR(__xludf.DUMMYFUNCTION("""COMPUTED_VALUE"""),"B.A (P)")</f>
        <v>B.A (P)</v>
      </c>
      <c r="E7" s="2" t="str">
        <f ca="1">IFERROR(__xludf.DUMMYFUNCTION("""COMPUTED_VALUE"""),"20/1161")</f>
        <v>20/1161</v>
      </c>
      <c r="F7" s="4">
        <f ca="1">IFERROR(__xludf.DUMMYFUNCTION("""COMPUTED_VALUE"""),9289016372)</f>
        <v>9289016372</v>
      </c>
      <c r="G7" s="2" t="str">
        <f ca="1">IFERROR(__xludf.DUMMYFUNCTION("""COMPUTED_VALUE"""),"New delhi")</f>
        <v>New delhi</v>
      </c>
      <c r="H7" s="2" t="str">
        <f ca="1">IFERROR(__xludf.DUMMYFUNCTION("""COMPUTED_VALUE"""),"No")</f>
        <v>No</v>
      </c>
      <c r="I7" s="2" t="str">
        <f ca="1">IFERROR(__xludf.DUMMYFUNCTION("""COMPUTED_VALUE"""),"Dr. Avinash kumar")</f>
        <v>Dr. Avinash kumar</v>
      </c>
      <c r="J7" s="2" t="str">
        <f ca="1">IFERROR(__xludf.DUMMYFUNCTION("""COMPUTED_VALUE"""),"5-6 hours")</f>
        <v>5-6 hours</v>
      </c>
      <c r="K7" s="2" t="str">
        <f ca="1">IFERROR(__xludf.DUMMYFUNCTION("""COMPUTED_VALUE"""),"Time saved in travelling, Convenience to outstation students")</f>
        <v>Time saved in travelling, Convenience to outstation students</v>
      </c>
      <c r="L7" s="2" t="str">
        <f ca="1">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M7" s="2">
        <f ca="1">IFERROR(__xludf.DUMMYFUNCTION("""COMPUTED_VALUE"""),4)</f>
        <v>4</v>
      </c>
      <c r="N7" s="2" t="str">
        <f ca="1">IFERROR(__xludf.DUMMYFUNCTION("""COMPUTED_VALUE"""),"Offline")</f>
        <v>Offline</v>
      </c>
      <c r="O7" s="2" t="str">
        <f ca="1">IFERROR(__xludf.DUMMYFUNCTION("""COMPUTED_VALUE"""),"Not Satisfactory")</f>
        <v>Not Satisfactory</v>
      </c>
      <c r="P7" s="2" t="str">
        <f ca="1">IFERROR(__xludf.DUMMYFUNCTION("""COMPUTED_VALUE"""),"Yes")</f>
        <v>Yes</v>
      </c>
      <c r="Q7" s="2" t="str">
        <f ca="1">IFERROR(__xludf.DUMMYFUNCTION("""COMPUTED_VALUE"""),"Yes")</f>
        <v>Yes</v>
      </c>
      <c r="R7" s="2" t="str">
        <f ca="1">IFERROR(__xludf.DUMMYFUNCTION("""COMPUTED_VALUE"""),"Yes")</f>
        <v>Yes</v>
      </c>
      <c r="S7" s="2" t="str">
        <f ca="1">IFERROR(__xludf.DUMMYFUNCTION("""COMPUTED_VALUE"""),"Yes")</f>
        <v>Yes</v>
      </c>
      <c r="T7" s="2" t="str">
        <f ca="1">IFERROR(__xludf.DUMMYFUNCTION("""COMPUTED_VALUE"""),"Yes")</f>
        <v>Yes</v>
      </c>
      <c r="U7" s="2" t="str">
        <f ca="1">IFERROR(__xludf.DUMMYFUNCTION("""COMPUTED_VALUE"""),"Online")</f>
        <v>Online</v>
      </c>
      <c r="V7" s="2" t="str">
        <f ca="1">IFERROR(__xludf.DUMMYFUNCTION("""COMPUTED_VALUE"""),"Yes")</f>
        <v>Yes</v>
      </c>
      <c r="W7" s="2" t="str">
        <f ca="1">IFERROR(__xludf.DUMMYFUNCTION("""COMPUTED_VALUE"""),"Yes")</f>
        <v>Yes</v>
      </c>
      <c r="X7" s="2" t="str">
        <f ca="1">IFERROR(__xludf.DUMMYFUNCTION("""COMPUTED_VALUE"""),"No")</f>
        <v>No</v>
      </c>
      <c r="Y7" s="2" t="str">
        <f ca="1">IFERROR(__xludf.DUMMYFUNCTION("""COMPUTED_VALUE"""),"Yes")</f>
        <v>Yes</v>
      </c>
      <c r="Z7" s="2" t="str">
        <f ca="1">IFERROR(__xludf.DUMMYFUNCTION("""COMPUTED_VALUE"""),"No")</f>
        <v>No</v>
      </c>
      <c r="AA7" s="2" t="str">
        <f ca="1">IFERROR(__xludf.DUMMYFUNCTION("""COMPUTED_VALUE"""),"No")</f>
        <v>No</v>
      </c>
      <c r="AB7" s="2" t="str">
        <f ca="1">IFERROR(__xludf.DUMMYFUNCTION("""COMPUTED_VALUE"""),"None")</f>
        <v>None</v>
      </c>
      <c r="AC7" s="2" t="str">
        <f ca="1">IFERROR(__xludf.DUMMYFUNCTION("""COMPUTED_VALUE"""),"To refresh my mind, I visit relatives' homes and go on regular walks and running.")</f>
        <v>To refresh my mind, I visit relatives' homes and go on regular walks and running.</v>
      </c>
      <c r="AD7" s="2" t="str">
        <f ca="1">IFERROR(__xludf.DUMMYFUNCTION("""COMPUTED_VALUE"""),"None")</f>
        <v>None</v>
      </c>
      <c r="AE7" s="2" t="str">
        <f ca="1">IFERROR(__xludf.DUMMYFUNCTION("""COMPUTED_VALUE"""),"Moderate: Symptoms severe and require brief hospitalization")</f>
        <v>Moderate: Symptoms severe and require brief hospitalization</v>
      </c>
      <c r="AF7" s="2" t="str">
        <f ca="1">IFERROR(__xludf.DUMMYFUNCTION("""COMPUTED_VALUE"""),"Second Dose")</f>
        <v>Second Dose</v>
      </c>
      <c r="AG7" s="2" t="str">
        <f ca="1">IFERROR(__xludf.DUMMYFUNCTION("""COMPUTED_VALUE"""),"Yes")</f>
        <v>Yes</v>
      </c>
    </row>
    <row r="8" spans="1:33" ht="15.75" customHeight="1" x14ac:dyDescent="0.25">
      <c r="A8" s="3">
        <f ca="1">IFERROR(__xludf.DUMMYFUNCTION("""COMPUTED_VALUE"""),44517.5801063657)</f>
        <v>44517.580106365698</v>
      </c>
      <c r="B8" s="2" t="str">
        <f ca="1">IFERROR(__xludf.DUMMYFUNCTION("""COMPUTED_VALUE"""),"prachimehra157@gmail.com")</f>
        <v>prachimehra157@gmail.com</v>
      </c>
      <c r="C8" s="2" t="str">
        <f ca="1">IFERROR(__xludf.DUMMYFUNCTION("""COMPUTED_VALUE"""),"Prachi")</f>
        <v>Prachi</v>
      </c>
      <c r="D8" s="2" t="str">
        <f ca="1">IFERROR(__xludf.DUMMYFUNCTION("""COMPUTED_VALUE"""),"B.A (P)")</f>
        <v>B.A (P)</v>
      </c>
      <c r="E8" s="2" t="str">
        <f ca="1">IFERROR(__xludf.DUMMYFUNCTION("""COMPUTED_VALUE"""),"20/1047")</f>
        <v>20/1047</v>
      </c>
      <c r="F8" s="4">
        <f ca="1">IFERROR(__xludf.DUMMYFUNCTION("""COMPUTED_VALUE"""),9717504493)</f>
        <v>9717504493</v>
      </c>
      <c r="G8" s="2" t="str">
        <f ca="1">IFERROR(__xludf.DUMMYFUNCTION("""COMPUTED_VALUE"""),"Delhi")</f>
        <v>Delhi</v>
      </c>
      <c r="H8" s="2" t="str">
        <f ca="1">IFERROR(__xludf.DUMMYFUNCTION("""COMPUTED_VALUE"""),"Yes")</f>
        <v>Yes</v>
      </c>
      <c r="I8" s="2" t="str">
        <f ca="1">IFERROR(__xludf.DUMMYFUNCTION("""COMPUTED_VALUE"""),"Avinash kumar")</f>
        <v>Avinash kumar</v>
      </c>
      <c r="J8" s="2" t="str">
        <f ca="1">IFERROR(__xludf.DUMMYFUNCTION("""COMPUTED_VALUE"""),"3-4 hours")</f>
        <v>3-4 hours</v>
      </c>
      <c r="K8" s="2" t="str">
        <f ca="1">IFERROR(__xludf.DUMMYFUNCTION("""COMPUTED_VALUE"""),"Other")</f>
        <v>Other</v>
      </c>
      <c r="L8" s="2" t="str">
        <f ca="1">IFERROR(__xludf.DUMMYFUNCTION("""COMPUTED_VALUE"""),"Lack of physical interaction and personal touch ‘")</f>
        <v>Lack of physical interaction and personal touch ‘</v>
      </c>
      <c r="M8" s="2">
        <f ca="1">IFERROR(__xludf.DUMMYFUNCTION("""COMPUTED_VALUE"""),1)</f>
        <v>1</v>
      </c>
      <c r="N8" s="2" t="str">
        <f ca="1">IFERROR(__xludf.DUMMYFUNCTION("""COMPUTED_VALUE"""),"Offline")</f>
        <v>Offline</v>
      </c>
      <c r="O8" s="2" t="str">
        <f ca="1">IFERROR(__xludf.DUMMYFUNCTION("""COMPUTED_VALUE"""),"Not Satisfactory")</f>
        <v>Not Satisfactory</v>
      </c>
      <c r="P8" s="2" t="str">
        <f ca="1">IFERROR(__xludf.DUMMYFUNCTION("""COMPUTED_VALUE"""),"Yes")</f>
        <v>Yes</v>
      </c>
      <c r="Q8" s="2" t="str">
        <f ca="1">IFERROR(__xludf.DUMMYFUNCTION("""COMPUTED_VALUE"""),"No")</f>
        <v>No</v>
      </c>
      <c r="R8" s="2" t="str">
        <f ca="1">IFERROR(__xludf.DUMMYFUNCTION("""COMPUTED_VALUE"""),"No")</f>
        <v>No</v>
      </c>
      <c r="S8" s="2" t="str">
        <f ca="1">IFERROR(__xludf.DUMMYFUNCTION("""COMPUTED_VALUE"""),"No")</f>
        <v>No</v>
      </c>
      <c r="T8" s="2" t="str">
        <f ca="1">IFERROR(__xludf.DUMMYFUNCTION("""COMPUTED_VALUE"""),"Yes")</f>
        <v>Yes</v>
      </c>
      <c r="U8" s="2" t="str">
        <f ca="1">IFERROR(__xludf.DUMMYFUNCTION("""COMPUTED_VALUE"""),"Online")</f>
        <v>Online</v>
      </c>
      <c r="V8" s="2" t="str">
        <f ca="1">IFERROR(__xludf.DUMMYFUNCTION("""COMPUTED_VALUE"""),"No")</f>
        <v>No</v>
      </c>
      <c r="W8" s="2" t="str">
        <f ca="1">IFERROR(__xludf.DUMMYFUNCTION("""COMPUTED_VALUE"""),"No")</f>
        <v>No</v>
      </c>
      <c r="X8" s="2" t="str">
        <f ca="1">IFERROR(__xludf.DUMMYFUNCTION("""COMPUTED_VALUE"""),"No")</f>
        <v>No</v>
      </c>
      <c r="Y8" s="2" t="str">
        <f ca="1">IFERROR(__xludf.DUMMYFUNCTION("""COMPUTED_VALUE"""),"No")</f>
        <v>No</v>
      </c>
      <c r="Z8" s="2"/>
      <c r="AA8" s="2"/>
      <c r="AB8" s="2"/>
      <c r="AC8" s="2"/>
      <c r="AD8" s="2"/>
      <c r="AE8" s="2"/>
      <c r="AF8" s="2" t="str">
        <f ca="1">IFERROR(__xludf.DUMMYFUNCTION("""COMPUTED_VALUE"""),"First Dose")</f>
        <v>First Dose</v>
      </c>
      <c r="AG8" s="2" t="str">
        <f ca="1">IFERROR(__xludf.DUMMYFUNCTION("""COMPUTED_VALUE"""),"No")</f>
        <v>No</v>
      </c>
    </row>
    <row r="9" spans="1:33" ht="12.5" x14ac:dyDescent="0.25">
      <c r="A9" s="3">
        <f ca="1">IFERROR(__xludf.DUMMYFUNCTION("""COMPUTED_VALUE"""),44517.5188303125)</f>
        <v>44517.518830312503</v>
      </c>
      <c r="B9" s="2" t="str">
        <f ca="1">IFERROR(__xludf.DUMMYFUNCTION("""COMPUTED_VALUE"""),"kolij7854@gmail.com")</f>
        <v>kolij7854@gmail.com</v>
      </c>
      <c r="C9" s="2" t="str">
        <f ca="1">IFERROR(__xludf.DUMMYFUNCTION("""COMPUTED_VALUE"""),"Mitali koli")</f>
        <v>Mitali koli</v>
      </c>
      <c r="D9" s="2" t="str">
        <f ca="1">IFERROR(__xludf.DUMMYFUNCTION("""COMPUTED_VALUE"""),"B.A (P)")</f>
        <v>B.A (P)</v>
      </c>
      <c r="E9" s="2" t="str">
        <f ca="1">IFERROR(__xludf.DUMMYFUNCTION("""COMPUTED_VALUE"""),"20/1295")</f>
        <v>20/1295</v>
      </c>
      <c r="F9" s="4">
        <f ca="1">IFERROR(__xludf.DUMMYFUNCTION("""COMPUTED_VALUE"""),9871721698)</f>
        <v>9871721698</v>
      </c>
      <c r="G9" s="2" t="str">
        <f ca="1">IFERROR(__xludf.DUMMYFUNCTION("""COMPUTED_VALUE"""),"Delhi")</f>
        <v>Delhi</v>
      </c>
      <c r="H9" s="2" t="str">
        <f ca="1">IFERROR(__xludf.DUMMYFUNCTION("""COMPUTED_VALUE"""),"Yes")</f>
        <v>Yes</v>
      </c>
      <c r="I9" s="2" t="str">
        <f ca="1">IFERROR(__xludf.DUMMYFUNCTION("""COMPUTED_VALUE"""),"Dr avinash")</f>
        <v>Dr avinash</v>
      </c>
      <c r="J9" s="2" t="str">
        <f ca="1">IFERROR(__xludf.DUMMYFUNCTION("""COMPUTED_VALUE"""),"5-6 hours")</f>
        <v>5-6 hours</v>
      </c>
      <c r="K9" s="2" t="str">
        <f ca="1">IFERROR(__xludf.DUMMYFUNCTION("""COMPUTED_VALUE"""),"Easy access to online study material")</f>
        <v>Easy access to online study material</v>
      </c>
      <c r="L9" s="2" t="str">
        <f ca="1">IFERROR(__xludf.DUMMYFUNCTION("""COMPUTED_VALUE"""),"Network related disruptions")</f>
        <v>Network related disruptions</v>
      </c>
      <c r="M9" s="2">
        <f ca="1">IFERROR(__xludf.DUMMYFUNCTION("""COMPUTED_VALUE"""),6)</f>
        <v>6</v>
      </c>
      <c r="N9" s="2" t="str">
        <f ca="1">IFERROR(__xludf.DUMMYFUNCTION("""COMPUTED_VALUE"""),"Blended Learning (both)")</f>
        <v>Blended Learning (both)</v>
      </c>
      <c r="O9" s="2" t="str">
        <f ca="1">IFERROR(__xludf.DUMMYFUNCTION("""COMPUTED_VALUE"""),"Not Satisfactory")</f>
        <v>Not Satisfactory</v>
      </c>
      <c r="P9" s="2" t="str">
        <f ca="1">IFERROR(__xludf.DUMMYFUNCTION("""COMPUTED_VALUE"""),"Yes")</f>
        <v>Yes</v>
      </c>
      <c r="Q9" s="2" t="str">
        <f ca="1">IFERROR(__xludf.DUMMYFUNCTION("""COMPUTED_VALUE"""),"Yes")</f>
        <v>Yes</v>
      </c>
      <c r="R9" s="2" t="str">
        <f ca="1">IFERROR(__xludf.DUMMYFUNCTION("""COMPUTED_VALUE"""),"Yes")</f>
        <v>Yes</v>
      </c>
      <c r="S9" s="2" t="str">
        <f ca="1">IFERROR(__xludf.DUMMYFUNCTION("""COMPUTED_VALUE"""),"Yes")</f>
        <v>Yes</v>
      </c>
      <c r="T9" s="2" t="str">
        <f ca="1">IFERROR(__xludf.DUMMYFUNCTION("""COMPUTED_VALUE"""),"Yes")</f>
        <v>Yes</v>
      </c>
      <c r="U9" s="2" t="str">
        <f ca="1">IFERROR(__xludf.DUMMYFUNCTION("""COMPUTED_VALUE"""),"Online")</f>
        <v>Online</v>
      </c>
      <c r="V9" s="2" t="str">
        <f ca="1">IFERROR(__xludf.DUMMYFUNCTION("""COMPUTED_VALUE"""),"Yes")</f>
        <v>Yes</v>
      </c>
      <c r="W9" s="2" t="str">
        <f ca="1">IFERROR(__xludf.DUMMYFUNCTION("""COMPUTED_VALUE"""),"Yes")</f>
        <v>Yes</v>
      </c>
      <c r="X9" s="2" t="str">
        <f ca="1">IFERROR(__xludf.DUMMYFUNCTION("""COMPUTED_VALUE"""),"Yes")</f>
        <v>Yes</v>
      </c>
      <c r="Y9" s="2" t="str">
        <f ca="1">IFERROR(__xludf.DUMMYFUNCTION("""COMPUTED_VALUE"""),"Yes")</f>
        <v>Yes</v>
      </c>
      <c r="Z9" s="2"/>
      <c r="AA9" s="2"/>
      <c r="AB9" s="2"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9" s="2"/>
      <c r="AD9" s="2" t="str">
        <f ca="1">IFERROR(__xludf.DUMMYFUNCTION("""COMPUTED_VALUE"""),"Mild: Family members ocassionally short-tempered with one another;no physical violence.")</f>
        <v>Mild: Family members ocassionally short-tempered with one another;no physical violence.</v>
      </c>
      <c r="AE9" s="2" t="str">
        <f ca="1">IFERROR(__xludf.DUMMYFUNCTION("""COMPUTED_VALUE"""),"Moderate: Symptoms severe and require brief hospitalization")</f>
        <v>Moderate: Symptoms severe and require brief hospitalization</v>
      </c>
      <c r="AF9" s="2" t="str">
        <f ca="1">IFERROR(__xludf.DUMMYFUNCTION("""COMPUTED_VALUE"""),"Second Dose")</f>
        <v>Second Dose</v>
      </c>
      <c r="AG9" s="2" t="str">
        <f ca="1">IFERROR(__xludf.DUMMYFUNCTION("""COMPUTED_VALUE"""),"Yes")</f>
        <v>Yes</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Avinash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Shaheen</cp:lastModifiedBy>
  <dcterms:modified xsi:type="dcterms:W3CDTF">2022-03-01T11:12:35Z</dcterms:modified>
</cp:coreProperties>
</file>